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105" windowWidth="20640" windowHeight="9135" tabRatio="607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Лист1!$A$1:$E$72</definedName>
  </definedNames>
  <calcPr calcId="144525"/>
</workbook>
</file>

<file path=xl/calcChain.xml><?xml version="1.0" encoding="utf-8"?>
<calcChain xmlns="http://schemas.openxmlformats.org/spreadsheetml/2006/main">
  <c r="E63" i="1" l="1"/>
  <c r="E62" i="1"/>
  <c r="E61" i="1"/>
  <c r="E60" i="1"/>
  <c r="E58" i="1"/>
  <c r="E57" i="1"/>
  <c r="E56" i="1"/>
  <c r="E55" i="1"/>
  <c r="E54" i="1"/>
  <c r="E53" i="1"/>
  <c r="E51" i="1"/>
  <c r="E50" i="1"/>
  <c r="E49" i="1"/>
  <c r="E48" i="1"/>
  <c r="E47" i="1"/>
  <c r="E46" i="1"/>
  <c r="E45" i="1"/>
  <c r="E44" i="1"/>
  <c r="E42" i="1"/>
  <c r="E41" i="1"/>
  <c r="E39" i="1"/>
  <c r="E38" i="1"/>
  <c r="E37" i="1"/>
  <c r="E36" i="1"/>
  <c r="E33" i="1"/>
  <c r="E30" i="1"/>
  <c r="E25" i="1"/>
  <c r="E20" i="1"/>
  <c r="E18" i="1"/>
  <c r="E17" i="1"/>
  <c r="E16" i="1"/>
  <c r="E15" i="1"/>
  <c r="E14" i="1"/>
  <c r="E11" i="1"/>
  <c r="E10" i="1"/>
  <c r="E59" i="1" s="1"/>
  <c r="E64" i="1" s="1"/>
  <c r="G38" i="1" l="1"/>
  <c r="G59" i="1" s="1"/>
  <c r="G64" i="1" s="1"/>
  <c r="C61" i="1" l="1"/>
  <c r="D61" i="1" s="1"/>
  <c r="C60" i="1"/>
  <c r="D60" i="1" s="1"/>
  <c r="F59" i="1" l="1"/>
  <c r="F64" i="1" s="1"/>
  <c r="C39" i="1" l="1"/>
  <c r="C37" i="1"/>
  <c r="C11" i="1"/>
  <c r="C63" i="1"/>
  <c r="C62" i="1"/>
  <c r="C58" i="1"/>
  <c r="C57" i="1"/>
  <c r="C56" i="1"/>
  <c r="C55" i="1"/>
  <c r="C54" i="1"/>
  <c r="C53" i="1"/>
  <c r="C51" i="1"/>
  <c r="C50" i="1"/>
  <c r="C49" i="1"/>
  <c r="C48" i="1"/>
  <c r="C47" i="1"/>
  <c r="C46" i="1"/>
  <c r="C45" i="1"/>
  <c r="C44" i="1"/>
  <c r="C42" i="1"/>
  <c r="C41" i="1"/>
  <c r="C18" i="1"/>
  <c r="C17" i="1"/>
  <c r="C16" i="1"/>
  <c r="C15" i="1"/>
  <c r="C14" i="1"/>
  <c r="D15" i="1" l="1"/>
  <c r="D55" i="1" l="1"/>
  <c r="D62" i="1" l="1"/>
  <c r="D51" i="1"/>
  <c r="D41" i="1"/>
  <c r="D58" i="1" l="1"/>
  <c r="D57" i="1"/>
  <c r="D56" i="1"/>
  <c r="D54" i="1"/>
  <c r="D53" i="1"/>
  <c r="D50" i="1"/>
  <c r="D49" i="1"/>
  <c r="D48" i="1"/>
  <c r="D47" i="1"/>
  <c r="D46" i="1"/>
  <c r="D63" i="1" l="1"/>
  <c r="D18" i="1" l="1"/>
  <c r="D11" i="1" l="1"/>
  <c r="D14" i="1"/>
  <c r="D16" i="1"/>
  <c r="D17" i="1"/>
  <c r="D37" i="1"/>
  <c r="D39" i="1"/>
  <c r="D42" i="1"/>
  <c r="D44" i="1"/>
  <c r="D45" i="1"/>
  <c r="C10" i="1"/>
  <c r="D10" i="1" s="1"/>
  <c r="C20" i="1"/>
  <c r="D20" i="1" l="1"/>
  <c r="C25" i="1"/>
  <c r="D25" i="1"/>
  <c r="C30" i="1"/>
  <c r="D30" i="1"/>
  <c r="C33" i="1"/>
  <c r="D33" i="1"/>
  <c r="C36" i="1"/>
  <c r="C59" i="1" l="1"/>
  <c r="C64" i="1" s="1"/>
  <c r="D36" i="1"/>
  <c r="D59" i="1" s="1"/>
  <c r="D64" i="1" s="1"/>
</calcChain>
</file>

<file path=xl/sharedStrings.xml><?xml version="1.0" encoding="utf-8"?>
<sst xmlns="http://schemas.openxmlformats.org/spreadsheetml/2006/main" count="82" uniqueCount="62">
  <si>
    <t>Перечень</t>
  </si>
  <si>
    <t>Работы</t>
  </si>
  <si>
    <t>Периодичность</t>
  </si>
  <si>
    <t>Подготовка к сезонной эксплуатации</t>
  </si>
  <si>
    <t>Отопление</t>
  </si>
  <si>
    <t>Холодная вода</t>
  </si>
  <si>
    <t>Канализация</t>
  </si>
  <si>
    <t>Электрооборудование</t>
  </si>
  <si>
    <t>Ремонтно-строительные работы</t>
  </si>
  <si>
    <t>Санитарное содержание</t>
  </si>
  <si>
    <t>Ремонт просевшей отмостки (подсыпка)</t>
  </si>
  <si>
    <t>Замена разбитых стекол окон и дверей в помещениях общего пользования</t>
  </si>
  <si>
    <t>Планово-предупредительный ремонт системы ХВС (смена прокладок и набивка сальников в водопроводных и вентильных кранах в технических подпольях, помещениях элеваторных узлов, бойлерных, уплотнение сгонов, временная заделка свищей и трещин на внутренних трубопроводах и стояках,)</t>
  </si>
  <si>
    <t xml:space="preserve">Планово-предупредительный ремонт электрооборудования (замена перегоревших электроламп, укрепление плафонов и ослабленных участков наружной электропродки, прочистка клемм и соединений в групповых щитках и распредиительных шкафах, ремонт запирающих усройств и закрытие на замки групповых щитков и распределительных шкафов, провека заземления электрокабелей и оборудования) </t>
  </si>
  <si>
    <t>Аварийное обслуживание</t>
  </si>
  <si>
    <t>Влажная протирка подоконников, отопительных приборов</t>
  </si>
  <si>
    <t>Мытье окон</t>
  </si>
  <si>
    <t>Обметание пыли с потолков</t>
  </si>
  <si>
    <r>
      <t xml:space="preserve">Планово-предупредительный ремонт системы центрального отопления (регулировка трехходовых и пробковых кранов, вентилей и задвижек в технических подпольях, помещениях элеваторных узлов, бойлерных, регулировка и набивка сальников, уплотнение сгонов, очистка от накипи и ревизия запорной арматуры, </t>
    </r>
    <r>
      <rPr>
        <sz val="10"/>
        <color indexed="10"/>
        <rFont val="Arial Cyr"/>
        <family val="2"/>
        <charset val="204"/>
      </rPr>
      <t xml:space="preserve">отключение радиаторов при их течи, </t>
    </r>
    <r>
      <rPr>
        <sz val="10"/>
        <rFont val="Arial Cyr"/>
        <family val="2"/>
        <charset val="204"/>
      </rPr>
      <t>ликвидация воздушных пробок в радиаторах и стояках)</t>
    </r>
  </si>
  <si>
    <t>5 раз в неделю</t>
  </si>
  <si>
    <t>2 раза в месяц</t>
  </si>
  <si>
    <t>1 раз в год</t>
  </si>
  <si>
    <t>2 раза в год</t>
  </si>
  <si>
    <t>по мере необходимости</t>
  </si>
  <si>
    <t>Консервация и расконсервация системы ценрального отопления (осмотр системы центрального отопления, запуск и регулировка)</t>
  </si>
  <si>
    <t>Промывка и испытание систем центрального отопления  гидравлическим и гидропневматическим способом</t>
  </si>
  <si>
    <t>Технический осмотр и мелкий ремонт канализационной системы (прочистка дренажных систем, проверка исправности канализационной вытяжки, прочистка кан. стояков и лежаков от жировых отложений,ремонт чеканки раструбов канализационных труб)</t>
  </si>
  <si>
    <t>Стоимость обязательных работ и услуг</t>
  </si>
  <si>
    <t>Стоимость на 1 кв.м. в месяц</t>
  </si>
  <si>
    <t>круглосуточно</t>
  </si>
  <si>
    <t>1 раз в 2 месяц</t>
  </si>
  <si>
    <t>размер месячной платы</t>
  </si>
  <si>
    <t>размер годовой платы</t>
  </si>
  <si>
    <t>по необходимости</t>
  </si>
  <si>
    <t>Управление многоквартирным домом</t>
  </si>
  <si>
    <t>Прочистка дымовентиляционных каналов  и устранение неисправнорстей</t>
  </si>
  <si>
    <t>Текущий ремонт</t>
  </si>
  <si>
    <t>Всего</t>
  </si>
  <si>
    <t>1 раз в квартал</t>
  </si>
  <si>
    <t>2 раза в квартал</t>
  </si>
  <si>
    <t>Ремонт и гидравлические испытания ИТП</t>
  </si>
  <si>
    <t>Вывоз снега с территории</t>
  </si>
  <si>
    <t>Утепление трубопроводов, технических подпольях и в подъездах</t>
  </si>
  <si>
    <t>содержание придомовой территории</t>
  </si>
  <si>
    <t>Содержание земельного участка в летний период (уборка мусора, очистка урн, выкашивание газонов, вывоз выкашенной травы)</t>
  </si>
  <si>
    <t xml:space="preserve">уборка снега с тротуаров и внутриквальтальных проездов </t>
  </si>
  <si>
    <t>Уход за зелеными насаждениями, подрезка и кронирование кустов и деревьев, устройство и восстановление газонов, клумб, посадка и замена деревьев и кустов.</t>
  </si>
  <si>
    <t>Ремонт детских и спортивных площадок, малых форм, обрудование зон отдыха</t>
  </si>
  <si>
    <t xml:space="preserve">Влажная протирка стен, дверей, плафонов, оконных решеток, шкафов для электрощитков и слаботочных устройств, почтовых ящиков,  </t>
  </si>
  <si>
    <r>
      <t>Стены и фасады</t>
    </r>
    <r>
      <rPr>
        <sz val="10"/>
        <rFont val="Arial Cyr"/>
        <family val="2"/>
        <charset val="204"/>
      </rPr>
      <t xml:space="preserve"> (выявление деформации и повреждений в несущих конструкциях, надежности крепления ограждений,выявление нарушений отделки фасадов и отдельных элементов, отбивка отслоившей ся отделки наружной поверхности стен, удаление элементов декора, представляющих опасность, контроль состояния и восстановление или замена отдельных элементов крылец и зонтов над входами в здание, в подвалы и над балконами,)  </t>
    </r>
  </si>
  <si>
    <t xml:space="preserve">Влажное подметание лестничных площадок и маршей нижних 3-х этажей  </t>
  </si>
  <si>
    <t>Мытье полов лестничных площадок и маршей нижних 3-х этажей</t>
  </si>
  <si>
    <r>
      <t>Оконные и дверные заполнения</t>
    </r>
    <r>
      <rPr>
        <sz val="10"/>
        <rFont val="Arial Cyr"/>
        <family val="2"/>
        <charset val="204"/>
      </rPr>
      <t xml:space="preserve"> (установка недостающих и частично разбитых и укрепление слабоукрепленных стекол в дверных и оконных заполнениях,ремонт,закрытие подвальных и чердачных дверей, металлических решеток, дверных лазов на замки,укрепление или регулировка пружин, доводчиков и амортизаторов на входных дверях)</t>
    </r>
  </si>
  <si>
    <r>
      <t>Крыши и водосточные системы</t>
    </r>
    <r>
      <rPr>
        <sz val="10"/>
        <rFont val="Arial Cyr"/>
        <family val="2"/>
        <charset val="204"/>
      </rPr>
      <t xml:space="preserve"> (уборка мусора и грязи с кровли, удаление снега и наледи с кровель, укрепление и ремонт  оголовков дымовых вентиляционных труб и металлических покрытий парапета,ремонт укрепление рядовых звеньев водоприемных воронок, колен и отмета внутреннего водостока,примыканий,устранение протечек )</t>
    </r>
  </si>
  <si>
    <t>Производство электроизмерений (проверка заземления электрокабелей, замер сопротивления изоляции трубопроводов, проверка заземления электрооборудования)</t>
  </si>
  <si>
    <t>Дератизация и дезинфекция помещений, входящих в состав общего имущества</t>
  </si>
  <si>
    <t>содержание контейнерной площадки</t>
  </si>
  <si>
    <t>Очистка чердаков и подвалов от горючего и другого мусора</t>
  </si>
  <si>
    <t xml:space="preserve"> работ и услуг по содержанию общего имущества собственников помещений в многоквартирном доме Путейцев 14</t>
  </si>
  <si>
    <t>S = 470,9 кв.м.</t>
  </si>
  <si>
    <t>содержание выгребной ямы, сбор и вывоз ЖБО</t>
  </si>
  <si>
    <t>коммунальные ресурсы, потребляемые при содержании общего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</si>
</sst>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3" x14ac:knownFonts="1">
    <font>
      <sz val="10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6"/>
      <name val="Arial Cyr"/>
      <family val="2"/>
      <charset val="204"/>
    </font>
    <font>
      <b/>
      <sz val="13"/>
      <name val="Arial Cyr"/>
      <family val="2"/>
      <charset val="204"/>
    </font>
    <font>
      <b/>
      <sz val="12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sz val="16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164" fontId="0" fillId="0" borderId="1" xfId="0" applyNumberForma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12" fillId="0" borderId="1" xfId="0" applyFont="1" applyBorder="1" applyAlignment="1">
      <alignment horizontal="right"/>
    </xf>
    <xf numFmtId="2" fontId="12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9" fillId="0" borderId="2" xfId="0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2" fontId="1" fillId="0" borderId="4" xfId="0" applyNumberFormat="1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2" fontId="0" fillId="0" borderId="4" xfId="0" applyNumberFormat="1" applyFon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1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0" fontId="10" fillId="0" borderId="4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" fillId="0" borderId="7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64"/>
  <sheetViews>
    <sheetView tabSelected="1" zoomScale="75" zoomScaleNormal="75" zoomScaleSheetLayoutView="75" workbookViewId="0">
      <selection activeCell="E10" sqref="E10:E64"/>
    </sheetView>
  </sheetViews>
  <sheetFormatPr defaultRowHeight="12.75" x14ac:dyDescent="0.2"/>
  <cols>
    <col min="1" max="1" width="65.140625" customWidth="1"/>
    <col min="2" max="2" width="17.42578125" customWidth="1"/>
    <col min="3" max="3" width="16.5703125" customWidth="1"/>
    <col min="4" max="4" width="18" customWidth="1"/>
    <col min="5" max="5" width="10" customWidth="1"/>
    <col min="6" max="7" width="0" hidden="1" customWidth="1"/>
    <col min="8" max="9" width="11.5703125" bestFit="1" customWidth="1"/>
  </cols>
  <sheetData>
    <row r="2" spans="1:7" ht="18" x14ac:dyDescent="0.25">
      <c r="B2" s="31"/>
      <c r="C2" s="31"/>
      <c r="D2" s="31"/>
      <c r="E2" s="31"/>
    </row>
    <row r="3" spans="1:7" ht="20.25" x14ac:dyDescent="0.3">
      <c r="A3" s="32" t="s">
        <v>0</v>
      </c>
      <c r="B3" s="32"/>
      <c r="C3" s="32"/>
      <c r="D3" s="32"/>
      <c r="E3" s="32"/>
    </row>
    <row r="4" spans="1:7" ht="49.5" customHeight="1" x14ac:dyDescent="0.25">
      <c r="A4" s="33" t="s">
        <v>58</v>
      </c>
      <c r="B4" s="33"/>
      <c r="C4" s="33"/>
      <c r="D4" s="33"/>
      <c r="E4" s="33"/>
    </row>
    <row r="5" spans="1:7" ht="22.5" customHeight="1" x14ac:dyDescent="0.25">
      <c r="A5" s="34" t="s">
        <v>59</v>
      </c>
      <c r="B5" s="34"/>
      <c r="C5" s="34"/>
      <c r="D5" s="34"/>
      <c r="E5" s="34"/>
    </row>
    <row r="6" spans="1:7" ht="50.25" customHeight="1" x14ac:dyDescent="0.2">
      <c r="A6" s="2" t="s">
        <v>1</v>
      </c>
      <c r="B6" s="12" t="s">
        <v>2</v>
      </c>
      <c r="C6" s="12" t="s">
        <v>31</v>
      </c>
      <c r="D6" s="5" t="s">
        <v>32</v>
      </c>
      <c r="E6" s="5" t="s">
        <v>28</v>
      </c>
    </row>
    <row r="7" spans="1:7" ht="17.25" customHeight="1" x14ac:dyDescent="0.2">
      <c r="A7" s="2">
        <v>1</v>
      </c>
      <c r="B7" s="5">
        <v>2</v>
      </c>
      <c r="C7" s="2">
        <v>3</v>
      </c>
      <c r="D7" s="2">
        <v>4</v>
      </c>
      <c r="E7" s="2">
        <v>5</v>
      </c>
    </row>
    <row r="8" spans="1:7" ht="17.25" customHeight="1" x14ac:dyDescent="0.25">
      <c r="A8" s="35"/>
      <c r="B8" s="36"/>
      <c r="C8" s="36"/>
      <c r="D8" s="36"/>
      <c r="E8" s="37"/>
    </row>
    <row r="9" spans="1:7" ht="15.75" x14ac:dyDescent="0.25">
      <c r="A9" s="6" t="s">
        <v>3</v>
      </c>
      <c r="B9" s="2"/>
      <c r="C9" s="2"/>
      <c r="D9" s="2"/>
      <c r="E9" s="2"/>
    </row>
    <row r="10" spans="1:7" ht="24" customHeight="1" x14ac:dyDescent="0.2">
      <c r="A10" s="5" t="s">
        <v>24</v>
      </c>
      <c r="B10" s="2" t="s">
        <v>21</v>
      </c>
      <c r="C10" s="3">
        <f>PRODUCT(470.9*E10)</f>
        <v>75.838915900000003</v>
      </c>
      <c r="D10" s="3">
        <f>PRODUCT(C10*12)</f>
        <v>910.06699079999999</v>
      </c>
      <c r="E10" s="7">
        <f>PRODUCT(G10*1.1)*1.1*1.1</f>
        <v>0.16105100000000003</v>
      </c>
      <c r="F10" s="3">
        <v>0.1</v>
      </c>
      <c r="G10" s="7">
        <v>0.121</v>
      </c>
    </row>
    <row r="11" spans="1:7" ht="17.25" customHeight="1" x14ac:dyDescent="0.2">
      <c r="A11" s="44" t="s">
        <v>25</v>
      </c>
      <c r="B11" s="42" t="s">
        <v>21</v>
      </c>
      <c r="C11" s="25">
        <f>PRODUCT(470.9*E11)</f>
        <v>288.31323400000008</v>
      </c>
      <c r="D11" s="25">
        <f>PRODUCT(C11*12)</f>
        <v>3459.758808000001</v>
      </c>
      <c r="E11" s="28">
        <f>PRODUCT(G11*1.1)*1.1*1.1</f>
        <v>0.61226000000000025</v>
      </c>
      <c r="F11" s="25">
        <v>0.38</v>
      </c>
      <c r="G11" s="28">
        <v>0.46</v>
      </c>
    </row>
    <row r="12" spans="1:7" ht="12.75" customHeight="1" x14ac:dyDescent="0.2">
      <c r="A12" s="45"/>
      <c r="B12" s="47"/>
      <c r="C12" s="26"/>
      <c r="D12" s="26"/>
      <c r="E12" s="29"/>
      <c r="F12" s="26"/>
      <c r="G12" s="29"/>
    </row>
    <row r="13" spans="1:7" ht="6" customHeight="1" x14ac:dyDescent="0.2">
      <c r="A13" s="46"/>
      <c r="B13" s="43"/>
      <c r="C13" s="27"/>
      <c r="D13" s="27"/>
      <c r="E13" s="30"/>
      <c r="F13" s="27"/>
      <c r="G13" s="30"/>
    </row>
    <row r="14" spans="1:7" x14ac:dyDescent="0.2">
      <c r="A14" s="5" t="s">
        <v>42</v>
      </c>
      <c r="B14" s="2" t="s">
        <v>21</v>
      </c>
      <c r="C14" s="3">
        <f t="shared" ref="C14:C18" si="0">PRODUCT(470.9*E14)</f>
        <v>68.317701100000008</v>
      </c>
      <c r="D14" s="3">
        <f t="shared" ref="D14:D18" si="1">PRODUCT(C14*12)</f>
        <v>819.81241320000004</v>
      </c>
      <c r="E14" s="7">
        <f>PRODUCT(G14*1.1)*1.1*1.1</f>
        <v>0.14507900000000001</v>
      </c>
      <c r="F14" s="3">
        <v>0.09</v>
      </c>
      <c r="G14" s="7">
        <v>0.109</v>
      </c>
    </row>
    <row r="15" spans="1:7" x14ac:dyDescent="0.2">
      <c r="A15" s="5" t="s">
        <v>10</v>
      </c>
      <c r="B15" s="2" t="s">
        <v>21</v>
      </c>
      <c r="C15" s="3">
        <f t="shared" si="0"/>
        <v>83.360130700000013</v>
      </c>
      <c r="D15" s="3">
        <f>PRODUCT(C15*12)</f>
        <v>1000.3215684000002</v>
      </c>
      <c r="E15" s="7">
        <f>PRODUCT(G15*1.1)*1.1*1.1</f>
        <v>0.17702300000000004</v>
      </c>
      <c r="F15" s="7">
        <v>0.11</v>
      </c>
      <c r="G15" s="7">
        <v>0.13300000000000001</v>
      </c>
    </row>
    <row r="16" spans="1:7" ht="24.75" customHeight="1" x14ac:dyDescent="0.2">
      <c r="A16" s="5" t="s">
        <v>11</v>
      </c>
      <c r="B16" s="2" t="s">
        <v>22</v>
      </c>
      <c r="C16" s="3">
        <f t="shared" si="0"/>
        <v>45.754056700000007</v>
      </c>
      <c r="D16" s="3">
        <f t="shared" si="1"/>
        <v>549.04868040000008</v>
      </c>
      <c r="E16" s="7">
        <f>PRODUCT(G16*1.1)*1.1*1.1</f>
        <v>9.7163000000000013E-2</v>
      </c>
      <c r="F16" s="3">
        <v>0.06</v>
      </c>
      <c r="G16" s="7">
        <v>7.2999999999999995E-2</v>
      </c>
    </row>
    <row r="17" spans="1:7" ht="25.5" x14ac:dyDescent="0.2">
      <c r="A17" s="5" t="s">
        <v>35</v>
      </c>
      <c r="B17" s="2" t="s">
        <v>21</v>
      </c>
      <c r="C17" s="3">
        <f t="shared" si="0"/>
        <v>98.402560300000019</v>
      </c>
      <c r="D17" s="3">
        <f t="shared" si="1"/>
        <v>1180.8307236000003</v>
      </c>
      <c r="E17" s="7">
        <f>PRODUCT(G17*1.1)*1.1*1.1</f>
        <v>0.20896700000000004</v>
      </c>
      <c r="F17" s="3">
        <v>0.13</v>
      </c>
      <c r="G17" s="7">
        <v>0.157</v>
      </c>
    </row>
    <row r="18" spans="1:7" x14ac:dyDescent="0.2">
      <c r="A18" s="5" t="s">
        <v>40</v>
      </c>
      <c r="B18" s="2" t="s">
        <v>21</v>
      </c>
      <c r="C18" s="3">
        <f t="shared" si="0"/>
        <v>325.91930800000006</v>
      </c>
      <c r="D18" s="3">
        <f t="shared" si="1"/>
        <v>3911.0316960000009</v>
      </c>
      <c r="E18" s="7">
        <f>PRODUCT(G18*1.1)*1.1*1.1</f>
        <v>0.69212000000000018</v>
      </c>
      <c r="F18" s="3">
        <v>0.43</v>
      </c>
      <c r="G18" s="7">
        <v>0.52</v>
      </c>
    </row>
    <row r="19" spans="1:7" ht="15.75" x14ac:dyDescent="0.25">
      <c r="A19" s="6" t="s">
        <v>4</v>
      </c>
      <c r="B19" s="2"/>
      <c r="C19" s="3"/>
      <c r="D19" s="3"/>
      <c r="E19" s="7"/>
      <c r="F19" s="3"/>
      <c r="G19" s="7"/>
    </row>
    <row r="20" spans="1:7" ht="27" customHeight="1" x14ac:dyDescent="0.2">
      <c r="A20" s="38" t="s">
        <v>18</v>
      </c>
      <c r="B20" s="42" t="s">
        <v>30</v>
      </c>
      <c r="C20" s="25">
        <f>PRODUCT(470.9*E20)</f>
        <v>1007.9567410000001</v>
      </c>
      <c r="D20" s="25">
        <f>PRODUCT(C20*12)</f>
        <v>12095.480892000001</v>
      </c>
      <c r="E20" s="28">
        <f>1.769*1.1*1.1</f>
        <v>2.1404900000000002</v>
      </c>
      <c r="F20" s="25">
        <v>1.57</v>
      </c>
      <c r="G20" s="28">
        <v>1.7689999999999999</v>
      </c>
    </row>
    <row r="21" spans="1:7" ht="22.5" customHeight="1" x14ac:dyDescent="0.2">
      <c r="A21" s="48"/>
      <c r="B21" s="47"/>
      <c r="C21" s="26"/>
      <c r="D21" s="26"/>
      <c r="E21" s="29"/>
      <c r="F21" s="26"/>
      <c r="G21" s="29"/>
    </row>
    <row r="22" spans="1:7" ht="24.75" customHeight="1" x14ac:dyDescent="0.2">
      <c r="A22" s="48"/>
      <c r="B22" s="47"/>
      <c r="C22" s="26"/>
      <c r="D22" s="26"/>
      <c r="E22" s="29"/>
      <c r="F22" s="26"/>
      <c r="G22" s="29"/>
    </row>
    <row r="23" spans="1:7" ht="21" customHeight="1" x14ac:dyDescent="0.2">
      <c r="A23" s="39"/>
      <c r="B23" s="43"/>
      <c r="C23" s="27"/>
      <c r="D23" s="27"/>
      <c r="E23" s="30"/>
      <c r="F23" s="27"/>
      <c r="G23" s="30"/>
    </row>
    <row r="24" spans="1:7" ht="15.75" x14ac:dyDescent="0.25">
      <c r="A24" s="6" t="s">
        <v>5</v>
      </c>
      <c r="B24" s="2"/>
      <c r="C24" s="3"/>
      <c r="D24" s="3"/>
      <c r="E24" s="7"/>
      <c r="F24" s="3"/>
      <c r="G24" s="7"/>
    </row>
    <row r="25" spans="1:7" ht="19.5" customHeight="1" x14ac:dyDescent="0.2">
      <c r="A25" s="38" t="s">
        <v>12</v>
      </c>
      <c r="B25" s="42" t="s">
        <v>38</v>
      </c>
      <c r="C25" s="25">
        <f>PRODUCT(470.9*E25)</f>
        <v>199.99593899999999</v>
      </c>
      <c r="D25" s="25">
        <f>PRODUCT(C25*12)</f>
        <v>2399.9512679999998</v>
      </c>
      <c r="E25" s="28">
        <f>0.351*1.1*1.1</f>
        <v>0.42471000000000003</v>
      </c>
      <c r="F25" s="25">
        <v>0.28999999999999998</v>
      </c>
      <c r="G25" s="28">
        <v>0.35099999999999998</v>
      </c>
    </row>
    <row r="26" spans="1:7" ht="18" customHeight="1" x14ac:dyDescent="0.2">
      <c r="A26" s="48"/>
      <c r="B26" s="47"/>
      <c r="C26" s="26"/>
      <c r="D26" s="26"/>
      <c r="E26" s="29"/>
      <c r="F26" s="26"/>
      <c r="G26" s="29"/>
    </row>
    <row r="27" spans="1:7" ht="18" customHeight="1" x14ac:dyDescent="0.2">
      <c r="A27" s="48"/>
      <c r="B27" s="47"/>
      <c r="C27" s="26"/>
      <c r="D27" s="26"/>
      <c r="E27" s="29"/>
      <c r="F27" s="26"/>
      <c r="G27" s="29"/>
    </row>
    <row r="28" spans="1:7" ht="18" customHeight="1" x14ac:dyDescent="0.2">
      <c r="A28" s="39"/>
      <c r="B28" s="43"/>
      <c r="C28" s="27"/>
      <c r="D28" s="27"/>
      <c r="E28" s="30"/>
      <c r="F28" s="27"/>
      <c r="G28" s="30"/>
    </row>
    <row r="29" spans="1:7" ht="15.75" x14ac:dyDescent="0.25">
      <c r="A29" s="6" t="s">
        <v>6</v>
      </c>
      <c r="B29" s="2"/>
      <c r="C29" s="3"/>
      <c r="D29" s="3"/>
      <c r="E29" s="7"/>
      <c r="F29" s="3"/>
      <c r="G29" s="7"/>
    </row>
    <row r="30" spans="1:7" ht="32.25" customHeight="1" x14ac:dyDescent="0.2">
      <c r="A30" s="38" t="s">
        <v>26</v>
      </c>
      <c r="B30" s="42" t="s">
        <v>39</v>
      </c>
      <c r="C30" s="25">
        <f>PRODUCT(470.9*E30)</f>
        <v>310.53500500000007</v>
      </c>
      <c r="D30" s="25">
        <f>PRODUCT(C30*12)</f>
        <v>3726.4200600000008</v>
      </c>
      <c r="E30" s="28">
        <f>0.545*1.1*1.1</f>
        <v>0.6594500000000002</v>
      </c>
      <c r="F30" s="25">
        <v>0.45</v>
      </c>
      <c r="G30" s="28">
        <v>0.54500000000000004</v>
      </c>
    </row>
    <row r="31" spans="1:7" ht="30" customHeight="1" x14ac:dyDescent="0.2">
      <c r="A31" s="39"/>
      <c r="B31" s="43"/>
      <c r="C31" s="27"/>
      <c r="D31" s="27"/>
      <c r="E31" s="30"/>
      <c r="F31" s="27"/>
      <c r="G31" s="30"/>
    </row>
    <row r="32" spans="1:7" ht="15.75" x14ac:dyDescent="0.25">
      <c r="A32" s="6" t="s">
        <v>7</v>
      </c>
      <c r="B32" s="2"/>
      <c r="C32" s="3"/>
      <c r="D32" s="3"/>
      <c r="E32" s="7"/>
      <c r="F32" s="3"/>
      <c r="G32" s="7"/>
    </row>
    <row r="33" spans="1:7" ht="62.25" customHeight="1" x14ac:dyDescent="0.2">
      <c r="A33" s="40" t="s">
        <v>13</v>
      </c>
      <c r="B33" s="42" t="s">
        <v>22</v>
      </c>
      <c r="C33" s="25">
        <f>PRODUCT(470.9*E33)</f>
        <v>165.23881</v>
      </c>
      <c r="D33" s="25">
        <f>PRODUCT(C33*12)</f>
        <v>1982.86572</v>
      </c>
      <c r="E33" s="28">
        <f>0.29*1.1*1.1</f>
        <v>0.35090000000000005</v>
      </c>
      <c r="F33" s="25">
        <v>0.24</v>
      </c>
      <c r="G33" s="28">
        <v>0.28999999999999998</v>
      </c>
    </row>
    <row r="34" spans="1:7" ht="30" customHeight="1" x14ac:dyDescent="0.2">
      <c r="A34" s="41"/>
      <c r="B34" s="43"/>
      <c r="C34" s="27"/>
      <c r="D34" s="27"/>
      <c r="E34" s="30"/>
      <c r="F34" s="27"/>
      <c r="G34" s="30"/>
    </row>
    <row r="35" spans="1:7" ht="15.75" x14ac:dyDescent="0.25">
      <c r="A35" s="6" t="s">
        <v>8</v>
      </c>
      <c r="B35" s="2"/>
      <c r="C35" s="3"/>
      <c r="D35" s="3"/>
      <c r="E35" s="7"/>
      <c r="F35" s="3"/>
      <c r="G35" s="7"/>
    </row>
    <row r="36" spans="1:7" ht="108" customHeight="1" x14ac:dyDescent="0.2">
      <c r="A36" s="8" t="s">
        <v>49</v>
      </c>
      <c r="B36" s="5" t="s">
        <v>23</v>
      </c>
      <c r="C36" s="3">
        <f>PRODUCT(470.9*E36)</f>
        <v>83.360130700000013</v>
      </c>
      <c r="D36" s="3">
        <f>PRODUCT(C36*12)</f>
        <v>1000.3215684000002</v>
      </c>
      <c r="E36" s="7">
        <f>PRODUCT(G36*1.1)*1.1*1.1</f>
        <v>0.17702300000000004</v>
      </c>
      <c r="F36" s="7">
        <v>0.11</v>
      </c>
      <c r="G36" s="7">
        <v>0.13300000000000001</v>
      </c>
    </row>
    <row r="37" spans="1:7" ht="81.75" customHeight="1" x14ac:dyDescent="0.2">
      <c r="A37" s="49" t="s">
        <v>53</v>
      </c>
      <c r="B37" s="42" t="s">
        <v>22</v>
      </c>
      <c r="C37" s="25">
        <f>PRODUCT(470.9*E37)</f>
        <v>675.02902830000016</v>
      </c>
      <c r="D37" s="25">
        <f>PRODUCT(C37*12)</f>
        <v>8100.348339600002</v>
      </c>
      <c r="E37" s="7">
        <f>PRODUCT(G37*1.1)*1.1*1.1</f>
        <v>1.4334870000000004</v>
      </c>
      <c r="F37" s="25">
        <v>0.89</v>
      </c>
      <c r="G37" s="7">
        <v>1.077</v>
      </c>
    </row>
    <row r="38" spans="1:7" ht="1.5" hidden="1" customHeight="1" x14ac:dyDescent="0.2">
      <c r="A38" s="50"/>
      <c r="B38" s="43"/>
      <c r="C38" s="27"/>
      <c r="D38" s="27"/>
      <c r="E38" s="7">
        <f t="shared" ref="E38" si="2">PRODUCT(G38*1.1)</f>
        <v>0</v>
      </c>
      <c r="F38" s="27"/>
      <c r="G38" s="7">
        <f t="shared" ref="E38:G38" si="3">PRODUCT(H38*1.1)</f>
        <v>0</v>
      </c>
    </row>
    <row r="39" spans="1:7" ht="42.75" customHeight="1" x14ac:dyDescent="0.2">
      <c r="A39" s="49" t="s">
        <v>52</v>
      </c>
      <c r="B39" s="40" t="s">
        <v>23</v>
      </c>
      <c r="C39" s="25">
        <f>PRODUCT(470.9*E39)</f>
        <v>83.360130700000013</v>
      </c>
      <c r="D39" s="25">
        <f>PRODUCT(C39*12)</f>
        <v>1000.3215684000002</v>
      </c>
      <c r="E39" s="28">
        <f>PRODUCT(G39*1.1)*1.1*1.1</f>
        <v>0.17702300000000004</v>
      </c>
      <c r="F39" s="28">
        <v>0.11</v>
      </c>
      <c r="G39" s="28">
        <v>0.13300000000000001</v>
      </c>
    </row>
    <row r="40" spans="1:7" ht="21.75" customHeight="1" x14ac:dyDescent="0.2">
      <c r="A40" s="50"/>
      <c r="B40" s="41"/>
      <c r="C40" s="27"/>
      <c r="D40" s="27"/>
      <c r="E40" s="30"/>
      <c r="F40" s="30"/>
      <c r="G40" s="30"/>
    </row>
    <row r="41" spans="1:7" ht="42.75" customHeight="1" x14ac:dyDescent="0.2">
      <c r="A41" s="5" t="s">
        <v>54</v>
      </c>
      <c r="B41" s="2" t="s">
        <v>21</v>
      </c>
      <c r="C41" s="3">
        <f t="shared" ref="C41:C42" si="4">PRODUCT(470.9*E41)</f>
        <v>144.15661700000004</v>
      </c>
      <c r="D41" s="3">
        <f t="shared" ref="D41" si="5">PRODUCT(C41*12)</f>
        <v>1729.8794040000005</v>
      </c>
      <c r="E41" s="7">
        <f>PRODUCT(G41*1.1)*1.1*1.1</f>
        <v>0.30613000000000012</v>
      </c>
      <c r="F41" s="3">
        <v>0.19</v>
      </c>
      <c r="G41" s="7">
        <v>0.23</v>
      </c>
    </row>
    <row r="42" spans="1:7" ht="15.75" x14ac:dyDescent="0.25">
      <c r="A42" s="9" t="s">
        <v>14</v>
      </c>
      <c r="B42" s="2" t="s">
        <v>29</v>
      </c>
      <c r="C42" s="3">
        <f t="shared" si="4"/>
        <v>819.18564530000015</v>
      </c>
      <c r="D42" s="3">
        <f>PRODUCT(C42*12)</f>
        <v>9830.2277436000022</v>
      </c>
      <c r="E42" s="7">
        <f>PRODUCT(G42*1.1)*1.1*1.1</f>
        <v>1.7396170000000004</v>
      </c>
      <c r="F42" s="3">
        <v>1.08</v>
      </c>
      <c r="G42" s="7">
        <v>1.3069999999999999</v>
      </c>
    </row>
    <row r="43" spans="1:7" ht="15.75" x14ac:dyDescent="0.25">
      <c r="A43" s="6" t="s">
        <v>9</v>
      </c>
      <c r="B43" s="2"/>
      <c r="C43" s="3"/>
      <c r="D43" s="3"/>
      <c r="E43" s="7"/>
      <c r="F43" s="3"/>
      <c r="G43" s="7"/>
    </row>
    <row r="44" spans="1:7" ht="23.25" customHeight="1" x14ac:dyDescent="0.2">
      <c r="A44" s="5" t="s">
        <v>50</v>
      </c>
      <c r="B44" s="2" t="s">
        <v>19</v>
      </c>
      <c r="C44" s="3">
        <f t="shared" ref="C44:C51" si="6">PRODUCT(470.9*E44)</f>
        <v>432.46985100000006</v>
      </c>
      <c r="D44" s="3">
        <f>PRODUCT(C44*12)</f>
        <v>5189.6382120000007</v>
      </c>
      <c r="E44" s="7">
        <f>PRODUCT(G44*1.1)*1.1*1.1</f>
        <v>0.91839000000000015</v>
      </c>
      <c r="F44" s="3">
        <v>0.56999999999999995</v>
      </c>
      <c r="G44" s="7">
        <v>0.69</v>
      </c>
    </row>
    <row r="45" spans="1:7" ht="19.5" customHeight="1" x14ac:dyDescent="0.2">
      <c r="A45" s="5" t="s">
        <v>51</v>
      </c>
      <c r="B45" s="5" t="s">
        <v>20</v>
      </c>
      <c r="C45" s="3">
        <f t="shared" si="6"/>
        <v>636.79618640000012</v>
      </c>
      <c r="D45" s="3">
        <f>PRODUCT(C45*12)</f>
        <v>7641.5542368000015</v>
      </c>
      <c r="E45" s="7">
        <f>PRODUCT(G45*1.1)*1.1*1.1</f>
        <v>1.3522960000000004</v>
      </c>
      <c r="F45" s="3">
        <v>0.84</v>
      </c>
      <c r="G45" s="7">
        <v>1.016</v>
      </c>
    </row>
    <row r="46" spans="1:7" ht="26.25" customHeight="1" x14ac:dyDescent="0.2">
      <c r="A46" s="17" t="s">
        <v>48</v>
      </c>
      <c r="B46" s="2" t="s">
        <v>21</v>
      </c>
      <c r="C46" s="3">
        <f t="shared" si="6"/>
        <v>53.275271500000017</v>
      </c>
      <c r="D46" s="3">
        <f t="shared" ref="D46:D51" si="7">PRODUCT(C46*12)</f>
        <v>639.30325800000014</v>
      </c>
      <c r="E46" s="7">
        <f>PRODUCT(G46*1.1)*1.1*1.1</f>
        <v>0.11313500000000004</v>
      </c>
      <c r="F46" s="7">
        <v>7.0000000000000007E-2</v>
      </c>
      <c r="G46" s="7">
        <v>8.5000000000000006E-2</v>
      </c>
    </row>
    <row r="47" spans="1:7" ht="17.25" customHeight="1" x14ac:dyDescent="0.2">
      <c r="A47" s="17" t="s">
        <v>15</v>
      </c>
      <c r="B47" s="2" t="s">
        <v>22</v>
      </c>
      <c r="C47" s="3">
        <f t="shared" si="6"/>
        <v>32.5919308</v>
      </c>
      <c r="D47" s="3">
        <f t="shared" si="7"/>
        <v>391.1031696</v>
      </c>
      <c r="E47" s="7">
        <f>PRODUCT(G47*1.1)*1.1*1.1</f>
        <v>6.921200000000001E-2</v>
      </c>
      <c r="F47" s="7">
        <v>4.2999999999999997E-2</v>
      </c>
      <c r="G47" s="7">
        <v>5.1999999999999998E-2</v>
      </c>
    </row>
    <row r="48" spans="1:7" ht="17.25" customHeight="1" x14ac:dyDescent="0.2">
      <c r="A48" s="17" t="s">
        <v>16</v>
      </c>
      <c r="B48" s="2" t="s">
        <v>22</v>
      </c>
      <c r="C48" s="3">
        <f t="shared" si="6"/>
        <v>83.360130700000013</v>
      </c>
      <c r="D48" s="3">
        <f t="shared" si="7"/>
        <v>1000.3215684000002</v>
      </c>
      <c r="E48" s="7">
        <f>PRODUCT(G48*1.1)*1.1*1.1</f>
        <v>0.17702300000000004</v>
      </c>
      <c r="F48" s="7">
        <v>0.11</v>
      </c>
      <c r="G48" s="7">
        <v>0.13300000000000001</v>
      </c>
    </row>
    <row r="49" spans="1:7" ht="17.25" customHeight="1" x14ac:dyDescent="0.2">
      <c r="A49" s="17" t="s">
        <v>17</v>
      </c>
      <c r="B49" s="2" t="s">
        <v>21</v>
      </c>
      <c r="C49" s="3">
        <f t="shared" si="6"/>
        <v>23.190412300000002</v>
      </c>
      <c r="D49" s="3">
        <f t="shared" si="7"/>
        <v>278.28494760000001</v>
      </c>
      <c r="E49" s="7">
        <f>PRODUCT(G49*1.1)*1.1*1.1</f>
        <v>4.9247000000000006E-2</v>
      </c>
      <c r="F49" s="7">
        <v>3.1E-2</v>
      </c>
      <c r="G49" s="7">
        <v>3.6999999999999998E-2</v>
      </c>
    </row>
    <row r="50" spans="1:7" ht="17.25" customHeight="1" x14ac:dyDescent="0.2">
      <c r="A50" s="17" t="s">
        <v>57</v>
      </c>
      <c r="B50" s="2" t="s">
        <v>21</v>
      </c>
      <c r="C50" s="3">
        <f t="shared" si="6"/>
        <v>77.092451700000012</v>
      </c>
      <c r="D50" s="3">
        <f t="shared" si="7"/>
        <v>925.10942040000009</v>
      </c>
      <c r="E50" s="7">
        <f>PRODUCT(G50*1.1)*1.1*1.1</f>
        <v>0.16371300000000003</v>
      </c>
      <c r="F50" s="7">
        <v>0.10199999999999999</v>
      </c>
      <c r="G50" s="7">
        <v>0.123</v>
      </c>
    </row>
    <row r="51" spans="1:7" ht="30" customHeight="1" x14ac:dyDescent="0.2">
      <c r="A51" s="17" t="s">
        <v>55</v>
      </c>
      <c r="B51" s="2" t="s">
        <v>22</v>
      </c>
      <c r="C51" s="3">
        <f t="shared" si="6"/>
        <v>204.95310330000004</v>
      </c>
      <c r="D51" s="3">
        <f t="shared" si="7"/>
        <v>2459.4372396000003</v>
      </c>
      <c r="E51" s="7">
        <f>PRODUCT(G51*1.1)*1.1*1.1</f>
        <v>0.4352370000000001</v>
      </c>
      <c r="F51" s="3">
        <v>0.27</v>
      </c>
      <c r="G51" s="7">
        <v>0.32700000000000001</v>
      </c>
    </row>
    <row r="52" spans="1:7" ht="17.25" customHeight="1" x14ac:dyDescent="0.25">
      <c r="A52" s="18" t="s">
        <v>43</v>
      </c>
      <c r="B52" s="19"/>
      <c r="C52" s="3"/>
      <c r="D52" s="3"/>
      <c r="E52" s="7"/>
      <c r="F52" s="7"/>
      <c r="G52" s="7"/>
    </row>
    <row r="53" spans="1:7" ht="24" customHeight="1" x14ac:dyDescent="0.2">
      <c r="A53" s="17" t="s">
        <v>44</v>
      </c>
      <c r="B53" s="2" t="s">
        <v>19</v>
      </c>
      <c r="C53" s="3">
        <f t="shared" ref="C53:C58" si="8">PRODUCT(470.9*E53)</f>
        <v>257.60160690000004</v>
      </c>
      <c r="D53" s="3">
        <f t="shared" ref="D53:D58" si="9">PRODUCT(C53*12)</f>
        <v>3091.2192828000007</v>
      </c>
      <c r="E53" s="7">
        <f>PRODUCT(G53*1.1)*1.1*1.1</f>
        <v>0.54704100000000011</v>
      </c>
      <c r="F53" s="3">
        <v>0.34</v>
      </c>
      <c r="G53" s="7">
        <v>0.41099999999999998</v>
      </c>
    </row>
    <row r="54" spans="1:7" ht="17.25" customHeight="1" x14ac:dyDescent="0.2">
      <c r="A54" s="16" t="s">
        <v>45</v>
      </c>
      <c r="B54" s="2" t="s">
        <v>19</v>
      </c>
      <c r="C54" s="3">
        <f t="shared" si="8"/>
        <v>189.91067370000005</v>
      </c>
      <c r="D54" s="3">
        <f t="shared" si="9"/>
        <v>2278.9280844000004</v>
      </c>
      <c r="E54" s="7">
        <f>PRODUCT(G54*1.1)*1.1*1.1</f>
        <v>0.40329300000000012</v>
      </c>
      <c r="F54" s="3">
        <v>0.25</v>
      </c>
      <c r="G54" s="7">
        <v>0.30299999999999999</v>
      </c>
    </row>
    <row r="55" spans="1:7" ht="17.25" customHeight="1" x14ac:dyDescent="0.2">
      <c r="A55" s="16" t="s">
        <v>56</v>
      </c>
      <c r="B55" s="4" t="s">
        <v>19</v>
      </c>
      <c r="C55" s="3">
        <f t="shared" si="8"/>
        <v>273.27080440000003</v>
      </c>
      <c r="D55" s="3">
        <f t="shared" si="9"/>
        <v>3279.2496528000001</v>
      </c>
      <c r="E55" s="7">
        <f>PRODUCT(G55*1.1)*1.1*1.1</f>
        <v>0.58031600000000005</v>
      </c>
      <c r="F55" s="3">
        <v>0.36</v>
      </c>
      <c r="G55" s="7">
        <v>0.436</v>
      </c>
    </row>
    <row r="56" spans="1:7" ht="17.25" customHeight="1" x14ac:dyDescent="0.2">
      <c r="A56" s="16" t="s">
        <v>41</v>
      </c>
      <c r="B56" s="4" t="s">
        <v>33</v>
      </c>
      <c r="C56" s="3">
        <f t="shared" si="8"/>
        <v>197.43188850000004</v>
      </c>
      <c r="D56" s="3">
        <f t="shared" si="9"/>
        <v>2369.1826620000006</v>
      </c>
      <c r="E56" s="7">
        <f>PRODUCT(G56*1.1)*1.1*1.1</f>
        <v>0.41926500000000011</v>
      </c>
      <c r="F56" s="3">
        <v>0.26</v>
      </c>
      <c r="G56" s="7">
        <v>0.315</v>
      </c>
    </row>
    <row r="57" spans="1:7" ht="25.5" customHeight="1" x14ac:dyDescent="0.2">
      <c r="A57" s="17" t="s">
        <v>46</v>
      </c>
      <c r="B57" s="4" t="s">
        <v>33</v>
      </c>
      <c r="C57" s="3">
        <f t="shared" si="8"/>
        <v>184.26976260000004</v>
      </c>
      <c r="D57" s="3">
        <f t="shared" si="9"/>
        <v>2211.2371512000004</v>
      </c>
      <c r="E57" s="7">
        <f>PRODUCT(G57*1.1)*1.1*1.1</f>
        <v>0.39131400000000011</v>
      </c>
      <c r="F57" s="7">
        <v>0.24299999999999999</v>
      </c>
      <c r="G57" s="7">
        <v>0.29399999999999998</v>
      </c>
    </row>
    <row r="58" spans="1:7" ht="25.5" customHeight="1" x14ac:dyDescent="0.2">
      <c r="A58" s="17" t="s">
        <v>47</v>
      </c>
      <c r="B58" s="4" t="s">
        <v>33</v>
      </c>
      <c r="C58" s="3">
        <f t="shared" si="8"/>
        <v>219.99553290000003</v>
      </c>
      <c r="D58" s="3">
        <f t="shared" si="9"/>
        <v>2639.9463948000002</v>
      </c>
      <c r="E58" s="7">
        <f>PRODUCT(G58*1.1)*1.1*1.1</f>
        <v>0.46718100000000007</v>
      </c>
      <c r="F58" s="3">
        <v>0.28999999999999998</v>
      </c>
      <c r="G58" s="7">
        <v>0.35099999999999998</v>
      </c>
    </row>
    <row r="59" spans="1:7" ht="18" x14ac:dyDescent="0.25">
      <c r="A59" s="6" t="s">
        <v>27</v>
      </c>
      <c r="B59" s="10"/>
      <c r="C59" s="11">
        <f>SUM(C9:C58)</f>
        <v>7340.9335604000016</v>
      </c>
      <c r="D59" s="11">
        <f>SUM(D9:D58)</f>
        <v>88091.202724800009</v>
      </c>
      <c r="E59" s="11">
        <f>SUM(E10:E58)</f>
        <v>15.589156000000003</v>
      </c>
      <c r="F59" s="21">
        <f>SUM(F10:F58)</f>
        <v>10.009</v>
      </c>
      <c r="G59" s="11">
        <f>SUM(G10:G58)</f>
        <v>11.981000000000002</v>
      </c>
    </row>
    <row r="60" spans="1:7" ht="18" x14ac:dyDescent="0.25">
      <c r="A60" s="6" t="s">
        <v>60</v>
      </c>
      <c r="B60" s="10"/>
      <c r="C60" s="23">
        <f t="shared" ref="C60:C61" si="10">PRODUCT(470.9*E60)</f>
        <v>5791.3353960000013</v>
      </c>
      <c r="D60" s="23">
        <f t="shared" ref="D60:D61" si="11">PRODUCT(C60*12)</f>
        <v>69496.024752000012</v>
      </c>
      <c r="E60" s="22">
        <f>PRODUCT(G60*1.1)*1.1*1.1</f>
        <v>12.298440000000003</v>
      </c>
      <c r="F60" s="24"/>
      <c r="G60" s="23">
        <v>9.24</v>
      </c>
    </row>
    <row r="61" spans="1:7" ht="31.5" x14ac:dyDescent="0.25">
      <c r="A61" s="6" t="s">
        <v>61</v>
      </c>
      <c r="B61" s="10"/>
      <c r="C61" s="23">
        <f t="shared" si="10"/>
        <v>821.06594900000027</v>
      </c>
      <c r="D61" s="23">
        <f t="shared" si="11"/>
        <v>9852.7913880000033</v>
      </c>
      <c r="E61" s="22">
        <f>PRODUCT(G61*1.1)*1.1*1.1</f>
        <v>1.7436100000000005</v>
      </c>
      <c r="F61" s="23"/>
      <c r="G61" s="22">
        <v>1.31</v>
      </c>
    </row>
    <row r="62" spans="1:7" ht="15.75" x14ac:dyDescent="0.25">
      <c r="A62" s="20" t="s">
        <v>34</v>
      </c>
      <c r="B62" s="2"/>
      <c r="C62" s="23">
        <f t="shared" ref="C62:C63" si="12">PRODUCT(470.9*E62)</f>
        <v>1958.0229196000005</v>
      </c>
      <c r="D62" s="23">
        <f t="shared" ref="D62" si="13">PRODUCT(C62*12)</f>
        <v>23496.275035200008</v>
      </c>
      <c r="E62" s="22">
        <f>PRODUCT(G62*1.1)*1.1*1.1</f>
        <v>4.1580440000000012</v>
      </c>
      <c r="F62" s="23">
        <v>2.83</v>
      </c>
      <c r="G62" s="22">
        <v>3.1240000000000001</v>
      </c>
    </row>
    <row r="63" spans="1:7" ht="18" x14ac:dyDescent="0.25">
      <c r="A63" s="13" t="s">
        <v>36</v>
      </c>
      <c r="B63" s="2"/>
      <c r="C63" s="23">
        <f t="shared" si="12"/>
        <v>945.79276110000012</v>
      </c>
      <c r="D63" s="23">
        <f t="shared" ref="D63" si="14">PRODUCT(C63*12)</f>
        <v>11349.513133200002</v>
      </c>
      <c r="E63" s="22">
        <f>PRODUCT(G63*1.1)*1.1*1.1</f>
        <v>2.0084790000000003</v>
      </c>
      <c r="F63" s="23">
        <v>2.9</v>
      </c>
      <c r="G63" s="22">
        <v>1.5089999999999999</v>
      </c>
    </row>
    <row r="64" spans="1:7" ht="20.25" x14ac:dyDescent="0.3">
      <c r="A64" s="14" t="s">
        <v>37</v>
      </c>
      <c r="B64" s="1"/>
      <c r="C64" s="15">
        <f t="shared" ref="C64:D64" si="15">SUM(C59+C60+C61+C62+C63)</f>
        <v>16857.150586100004</v>
      </c>
      <c r="D64" s="15">
        <f t="shared" si="15"/>
        <v>202285.80703320005</v>
      </c>
      <c r="E64" s="15">
        <f>SUM(E59+E60+E61+E62+E63)</f>
        <v>35.797729000000011</v>
      </c>
      <c r="F64" s="15">
        <f>SUM(F59+F62+F63)</f>
        <v>15.739000000000001</v>
      </c>
      <c r="G64" s="15">
        <f>SUM(G59+G60+G61+G62+G63)</f>
        <v>27.164000000000001</v>
      </c>
    </row>
  </sheetData>
  <mergeCells count="52">
    <mergeCell ref="G11:G13"/>
    <mergeCell ref="F20:F23"/>
    <mergeCell ref="G20:G23"/>
    <mergeCell ref="F11:F13"/>
    <mergeCell ref="D20:D23"/>
    <mergeCell ref="G39:G40"/>
    <mergeCell ref="F39:F40"/>
    <mergeCell ref="G30:G31"/>
    <mergeCell ref="F30:F31"/>
    <mergeCell ref="F25:F28"/>
    <mergeCell ref="G33:G34"/>
    <mergeCell ref="F33:F34"/>
    <mergeCell ref="F37:F38"/>
    <mergeCell ref="G25:G28"/>
    <mergeCell ref="C39:C40"/>
    <mergeCell ref="D39:D40"/>
    <mergeCell ref="A39:A40"/>
    <mergeCell ref="B39:B40"/>
    <mergeCell ref="E39:E40"/>
    <mergeCell ref="A37:A38"/>
    <mergeCell ref="B37:B38"/>
    <mergeCell ref="C37:C38"/>
    <mergeCell ref="C30:C31"/>
    <mergeCell ref="B33:B34"/>
    <mergeCell ref="D25:D28"/>
    <mergeCell ref="D11:D13"/>
    <mergeCell ref="E11:E13"/>
    <mergeCell ref="A30:A31"/>
    <mergeCell ref="A33:A34"/>
    <mergeCell ref="B30:B31"/>
    <mergeCell ref="C33:C34"/>
    <mergeCell ref="A11:A13"/>
    <mergeCell ref="C11:C13"/>
    <mergeCell ref="B11:B13"/>
    <mergeCell ref="A25:A28"/>
    <mergeCell ref="C25:C28"/>
    <mergeCell ref="E25:E28"/>
    <mergeCell ref="A20:A23"/>
    <mergeCell ref="B20:B23"/>
    <mergeCell ref="B25:B28"/>
    <mergeCell ref="D37:D38"/>
    <mergeCell ref="D33:D34"/>
    <mergeCell ref="D30:D31"/>
    <mergeCell ref="E30:E31"/>
    <mergeCell ref="E33:E34"/>
    <mergeCell ref="C20:C23"/>
    <mergeCell ref="E20:E23"/>
    <mergeCell ref="B2:E2"/>
    <mergeCell ref="A3:E3"/>
    <mergeCell ref="A4:E4"/>
    <mergeCell ref="A5:E5"/>
    <mergeCell ref="A8:E8"/>
  </mergeCells>
  <phoneticPr fontId="0" type="noConversion"/>
  <pageMargins left="0.98425196850393704" right="0.39370078740157483" top="0.78740157480314965" bottom="0.78740157480314965" header="0.51181102362204722" footer="0.51181102362204722"/>
  <pageSetup paperSize="9" scale="70" fitToHeight="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ДеЗ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</dc:creator>
  <cp:lastModifiedBy>Лидия</cp:lastModifiedBy>
  <cp:lastPrinted>2017-03-24T06:35:10Z</cp:lastPrinted>
  <dcterms:created xsi:type="dcterms:W3CDTF">2003-04-11T09:17:05Z</dcterms:created>
  <dcterms:modified xsi:type="dcterms:W3CDTF">2021-11-01T09:01:16Z</dcterms:modified>
</cp:coreProperties>
</file>